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2\"/>
    </mc:Choice>
  </mc:AlternateContent>
  <bookViews>
    <workbookView xWindow="0" yWindow="0" windowWidth="21660" windowHeight="8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J25" i="23" l="1"/>
  <c r="J26" i="23"/>
  <c r="J28" i="23"/>
  <c r="J31" i="23"/>
  <c r="J32" i="23"/>
  <c r="J33" i="23"/>
  <c r="J34" i="23"/>
  <c r="J35" i="23"/>
  <c r="J36" i="23"/>
  <c r="J37" i="23"/>
  <c r="J38" i="23"/>
  <c r="J39" i="23"/>
  <c r="J40" i="23"/>
  <c r="J41" i="23"/>
  <c r="J42" i="23"/>
  <c r="J43" i="23"/>
  <c r="J44" i="23"/>
  <c r="J45" i="23"/>
  <c r="J46" i="23"/>
  <c r="J47" i="23"/>
  <c r="J48" i="23"/>
  <c r="J49" i="23"/>
  <c r="J50" i="23"/>
  <c r="J53" i="23"/>
  <c r="J54" i="23"/>
  <c r="J55"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C49" i="7" l="1"/>
  <c r="J30" i="23"/>
  <c r="D24" i="23"/>
  <c r="D52" i="23"/>
  <c r="J52" i="23" s="1"/>
  <c r="D27" i="23"/>
  <c r="J27" i="23" s="1"/>
  <c r="AG30" i="23"/>
  <c r="C48" i="7" l="1"/>
  <c r="J24" i="23"/>
  <c r="AG24" i="23" s="1"/>
  <c r="D29" i="23"/>
  <c r="J29" i="23" s="1"/>
  <c r="AG29" i="23" s="1"/>
  <c r="AG52" i="23"/>
  <c r="D51" i="23"/>
  <c r="AG27" i="23"/>
  <c r="A5" i="22"/>
  <c r="A5" i="5"/>
  <c r="A5" i="16"/>
  <c r="A5" i="19"/>
  <c r="A5" i="10"/>
  <c r="A4" i="17"/>
  <c r="A5" i="6"/>
  <c r="A4" i="12"/>
  <c r="J51" i="23" l="1"/>
  <c r="AG51" i="23" s="1"/>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<sst xmlns="http://schemas.openxmlformats.org/spreadsheetml/2006/main" count="1016" uniqueCount="598">
  <si>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</si>
  <si>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</si>
  <si>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</si>
  <si>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</si>
  <si>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</si>
  <si>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</si>
  <si>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</si>
  <si>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</si>
  <si>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</si>
  <si>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</si>
  <si>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</si>
  <si>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</si>
  <si>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</si>
  <si>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</si>
  <si>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</si>
  <si>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</si>
  <si>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</si>
  <si>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</si>
  <si>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</si>
  <si>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</si>
  <si>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</si>
  <si>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</si>
  <si>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</si>
  <si>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</si>
  <si>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</si>
  <si>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</si>
  <si>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</si>
  <si>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</si>
  <si>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</si>
  <si>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</si>
  <si>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</si>
  <si>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</si>
  <si>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</si>
  <si>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</si>
  <si>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</si>
  <si>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</si>
  <si>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</si>
  <si>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</si>
  <si>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</si>
  <si>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</si>
  <si>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</si>
  <si>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</si>
  <si>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</si>
  <si>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</si>
  <si>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</si>
  <si>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</si>
  <si>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</si>
  <si>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</si>
  <si>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</si>
  <si>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</si>
  <si>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</si>
  <si>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</si>
  <si>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</si>
  <si>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</si>
  <si>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</si>
  <si>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</si>
  <si>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</si>
  <si>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</si>
  <si>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</si>
  <si>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</si>
  <si>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</si>
  <si>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</si>
  <si>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</si>
  <si>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</si>
  <si>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</si>
  <si>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</si>
  <si>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</si>
  <si>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</si>
  <si>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</si>
  <si>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</si>
  <si>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</si>
  <si>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</si>
  <si>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</si>
  <si>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</si>
  <si>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</si>
  <si>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</si>
  <si>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</si>
  <si>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</si>
  <si>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</si>
  <si>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</si>
  <si>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</si>
  <si>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</si>
  <si>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</si>
  <si>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</si>
  <si>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</si>
  <si>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</si>
  <si>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</si>
  <si>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</si>
  <si>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</si>
  <si>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</si>
  <si>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</si>
  <si>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</si>
  <si>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</si>
  <si>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</si>
  <si>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</si>
  <si>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</si>
  <si>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</si>
  <si>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</si>
  <si>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</si>
  <si>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</si>
  <si>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</si>
  <si>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</si>
  <si>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</si>
  <si>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</si>
  <si>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</si>
  <si>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</si>
  <si>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</si>
  <si>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</si>
  <si>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</si>
  <si>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</si>
  <si>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</si>
  <si>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</si>
  <si>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</si>
  <si>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</si>
  <si>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</si>
  <si>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</si>
  <si>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</si>
  <si>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</si>
  <si>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</si>
  <si>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</si>
  <si>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</si>
  <si>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</si>
  <si>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</si>
  <si>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</si>
  <si>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</si>
  <si>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</si>
  <si>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</si>
  <si>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</si>
  <si>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</si>
  <si>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</si>
  <si>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</si>
  <si>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</si>
  <si>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</si>
  <si>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</si>
  <si>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</si>
  <si>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</si>
  <si>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</si>
  <si>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</si>
  <si>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</si>
  <si>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</si>
  <si>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</si>
  <si>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</si>
  <si>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</si>
  <si>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</si>
  <si>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</si>
  <si>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</si>
  <si>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</si>
  <si>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</si>
  <si>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</si>
  <si>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</si>
  <si>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</si>
  <si>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</si>
  <si>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</si>
  <si>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</si>
  <si>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</si>
  <si>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</si>
  <si>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</si>
  <si>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</si>
  <si>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</si>
  <si>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</si>
  <si>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</si>
  <si>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</si>
  <si>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</si>
  <si>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</si>
  <si>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</si>
  <si>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</si>
  <si>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</si>
  <si>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</si>
  <si>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</si>
  <si>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</si>
  <si>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</si>
  <si>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</si>
  <si>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</si>
  <si>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</si>
  <si>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</si>
  <si>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</si>
  <si>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</si>
  <si>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</si>
  <si>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</si>
  <si>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</si>
  <si>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</si>
  <si>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</si>
  <si>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</si>
  <si>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</si>
  <si>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</si>
  <si>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</si>
  <si>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</si>
  <si>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</si>
  <si>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</si>
  <si>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</si>
  <si>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</si>
  <si>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</si>
  <si>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</si>
  <si>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</si>
  <si>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</si>
  <si>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</si>
  <si>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</si>
  <si>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</si>
  <si>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</si>
  <si>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</si>
  <si>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</si>
  <si>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</si>
  <si>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</si>
  <si>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</si>
  <si>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</si>
  <si>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</si>
  <si>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</si>
  <si>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</si>
  <si>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</si>
  <si>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</si>
  <si>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</si>
  <si>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</si>
  <si>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</si>
  <si>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</si>
  <si>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</si>
  <si>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</si>
  <si>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</si>
  <si>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</si>
  <si>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</si>
  <si>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</si>
  <si>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</si>
  <si>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</si>
  <si>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</si>
  <si>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</si>
  <si>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</si>
  <si>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</si>
  <si>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</si>
  <si>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</si>
  <si>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</si>
  <si>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</si>
  <si>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</si>
  <si>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</si>
  <si>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</si>
  <si>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</si>
  <si>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</si>
  <si>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</si>
  <si>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</si>
  <si>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</si>
  <si>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</si>
  <si>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</si>
  <si>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</si>
  <si>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</si>
  <si>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</si>
  <si>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</si>
  <si>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</si>
  <si>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</si>
  <si>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</si>
  <si>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</si>
  <si>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</si>
  <si>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</si>
  <si>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</si>
  <si>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</si>
  <si>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</si>
  <si>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</si>
  <si>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</si>
  <si>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</si>
  <si>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</si>
  <si>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</si>
  <si>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</si>
  <si>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</si>
  <si>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</si>
  <si>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</si>
  <si>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</si>
  <si>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</si>
  <si>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</si>
  <si>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</si>
  <si>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</si>
  <si>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</si>
  <si>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</si>
  <si>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</si>
  <si>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</si>
  <si>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</si>
  <si>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</si>
  <si>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</si>
  <si>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</si>
  <si>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</si>
  <si>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</si>
  <si>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</si>
  <si>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</si>
  <si>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</si>
  <si>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</si>
  <si>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</si>
  <si>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</si>
  <si>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</si>
  <si>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</si>
  <si>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</si>
  <si>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</si>
  <si>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</si>
  <si>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</si>
  <si>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</si>
  <si>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</si>
  <si>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</si>
  <si>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</si>
  <si>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</si>
  <si>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</si>
  <si>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</si>
  <si>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</si>
  <si>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</si>
  <si>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</si>
  <si>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</si>
  <si>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</si>
  <si>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</si>
  <si>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</si>
  <si>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</si>
  <si>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</si>
  <si>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</si>
  <si>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</si>
  <si>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</si>
  <si>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</si>
  <si>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</si>
  <si>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</si>
  <si>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</si>
  <si>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</si>
  <si>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</si>
  <si>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</si>
  <si>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</si>
  <si>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</si>
  <si>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</si>
  <si>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</si>
  <si>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</si>
  <si>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</si>
  <si>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</si>
  <si>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</si>
  <si>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</si>
  <si>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</si>
  <si>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</si>
  <si>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</si>
  <si>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</si>
  <si>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</si>
  <si>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</si>
  <si>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</si>
  <si>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</si>
  <si>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</si>
  <si>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</si>
  <si>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</si>
  <si>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</si>
  <si>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</si>
  <si>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</si>
  <si>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</si>
  <si>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</si>
  <si>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</si>
  <si>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</si>
  <si>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</si>
  <si>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</si>
  <si>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</si>
  <si>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</si>
  <si>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</si>
  <si>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</si>
  <si>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</si>
  <si>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</si>
  <si>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</si>
  <si>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</si>
  <si>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</si>
  <si>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</si>
  <si>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</si>
  <si>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</si>
  <si>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</si>
  <si>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</si>
  <si>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</si>
  <si>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</si>
  <si>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</si>
  <si>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</si>
  <si>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</si>
  <si>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</si>
  <si>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</si>
  <si>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</si>
  <si>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</si>
  <si>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</si>
  <si>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</si>
  <si>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</si>
  <si>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</si>
  <si>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</si>
  <si>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</si>
  <si>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</si>
  <si>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</si>
  <si>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</si>
  <si>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</si>
  <si>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</si>
  <si>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</si>
  <si>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</si>
  <si>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</si>
  <si>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</si>
  <si>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</si>
  <si>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</si>
  <si>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</si>
  <si>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</si>
  <si>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</si>
  <si>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</si>
  <si>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</si>
  <si>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</si>
  <si>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</si>
  <si>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</si>
  <si>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</si>
  <si>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</si>
  <si>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</si>
  <si>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</si>
  <si>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</si>
  <si>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</si>
  <si>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</si>
  <si>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</si>
  <si>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</si>
  <si>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</si>
  <si>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</si>
  <si>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</si>
  <si>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</si>
  <si>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</si>
  <si>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</si>
  <si>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</si>
  <si>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</si>
  <si>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</si>
  <si>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</si>
  <si>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</si>
  <si>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</si>
  <si>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</si>
  <si>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</si>
  <si>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</si>
  <si>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</si>
  <si>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</si>
  <si>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</si>
  <si>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</si>
  <si>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</si>
  <si>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</si>
  <si>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</si>
  <si>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</si>
  <si>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</si>
  <si>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</si>
  <si>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</si>
  <si>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</si>
  <si>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</si>
  <si>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</si>
  <si>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</si>
  <si>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</si>
  <si>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</si>
  <si>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</si>
  <si>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</si>
  <si>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</si>
  <si>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</si>
  <si>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</si>
  <si>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</si>
  <si>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</si>
  <si>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</si>
  <si>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</si>
  <si>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</si>
  <si>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</si>
  <si>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</si>
  <si>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</si>
  <si>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</si>
  <si>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</si>
  <si>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</si>
  <si>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</si>
  <si>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</si>
  <si>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</si>
  <si>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</si>
  <si>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</si>
  <si>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</si>
  <si>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</si>
  <si>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</si>
  <si>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</si>
  <si>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</si>
  <si>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</si>
  <si>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</si>
  <si>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</si>
  <si>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</si>
  <si>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</si>
  <si>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</si>
  <si>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</si>
  <si>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</si>
  <si>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</si>
  <si>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</si>
  <si>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</si>
  <si>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</si>
  <si>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</si>
  <si>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</si>
  <si>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</si>
  <si>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</si>
  <si>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</si>
  <si>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</si>
  <si>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</si>
  <si>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</si>
  <si>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</si>
  <si>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</si>
  <si>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</si>
  <si>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</si>
  <si>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</si>
  <si>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</si>
  <si>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</si>
  <si>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</si>
  <si>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</si>
  <si>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</si>
  <si>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</si>
  <si>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</si>
  <si>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</si>
  <si>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</si>
  <si>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</si>
  <si>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</si>
  <si>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</si>
  <si>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</si>
  <si>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</si>
  <si>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</si>
  <si>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</si>
  <si>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</si>
  <si>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</si>
  <si>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</si>
  <si>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</si>
  <si>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</si>
  <si>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</si>
  <si>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</si>
  <si>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</si>
  <si>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</si>
  <si>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</si>
  <si>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</si>
  <si>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</si>
  <si>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</si>
  <si>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</si>
  <si>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</si>
  <si>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</si>
  <si>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</si>
  <si>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</si>
  <si>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</si>
  <si>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</si>
  <si>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</si>
  <si>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</si>
  <si>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</si>
  <si>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</si>
  <si>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</si>
  <si>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</si>
  <si>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</si>
  <si>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</si>
  <si>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</si>
  <si>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</si>
  <si>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</si>
  <si>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</si>
  <si>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</si>
  <si>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</si>
  <si>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</si>
  <si>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</si>
  <si>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</si>
  <si>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</si>
  <si>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</si>
  <si>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</si>
  <si>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</si>
  <si>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</si>
  <si>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</si>
  <si>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</si>
  <si>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</si>
  <si>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</si>
  <si>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</si>
  <si>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</si>
  <si>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</si>
  <si>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</si>
  <si>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</si>
  <si>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</si>
  <si>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</si>
  <si>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</si>
  <si>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</si>
  <si>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</si>
  <si>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</si>
  <si>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</si>
  <si>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</si>
  <si>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</si>
  <si>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</si>
  <si>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</si>
  <si>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</si>
  <si>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</si>
  <si>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</si>
  <si>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</si>
  <si>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</si>
  <si>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</si>
  <si>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</si>
  <si>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</si>
  <si>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</si>
  <si>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</si>
  <si>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</si>
  <si>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</si>
  <si>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</si>
  <si>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</si>
  <si>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</si>
  <si>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</si>
  <si>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</si>
  <si>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</si>
  <si>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</si>
  <si>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</si>
  <si>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</si>
  <si>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</si>
  <si>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</si>
  <si>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</si>
  <si>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</si>
  <si>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</si>
  <si>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</si>
  <si>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</si>
  <si>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</si>
  <si>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Преобретение оборудования, не требующего монтажа (Автомобиль ОВБ ГАЗ-27057 ГРУЗОВОЙ ФУРГОН ЦЕЛЬНОМЕТАЛЛИЧЕСКИЙ (7 МЕСТ))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</si>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</sst>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586</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587</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595</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591</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593</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- 1.676349996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'6.2. Паспорт фин осв ввод '!D24</f>
        <v>1.6763499959999999</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'!D30</f>
        <v>1.3969583299999999</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M_PK2000.01.02.02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1" t="s">
        <v>509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406</v>
      </c>
      <c r="R20" s="44" t="s">
        <v>407</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M_PK2000.01.02.02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238</v>
      </c>
      <c r="C21" s="320"/>
      <c r="D21" s="323" t="s">
        <v>131</v>
      </c>
      <c r="E21" s="319" t="s">
        <v>551</v>
      </c>
      <c r="F21" s="320"/>
      <c r="G21" s="319" t="s">
        <v>289</v>
      </c>
      <c r="H21" s="320"/>
      <c r="I21" s="319" t="s">
        <v>130</v>
      </c>
      <c r="J21" s="320"/>
      <c r="K21" s="323" t="s">
        <v>129</v>
      </c>
      <c r="L21" s="319" t="s">
        <v>128</v>
      </c>
      <c r="M21" s="320"/>
      <c r="N21" s="319" t="s">
        <v>547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105" t="s">
        <v>124</v>
      </c>
      <c r="R22" s="105" t="s">
        <v>521</v>
      </c>
      <c r="S22" s="105" t="s">
        <v>123</v>
      </c>
      <c r="T22" s="105" t="s">
        <v>122</v>
      </c>
    </row>
    <row r="23" spans="1:20" ht="51.75" customHeight="1" x14ac:dyDescent="0.25">
      <c r="A23" s="318"/>
      <c r="B23" s="199" t="s">
        <v>120</v>
      </c>
      <c r="C23" s="199" t="s">
        <v>121</v>
      </c>
      <c r="D23" s="32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557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M_PK2000.01.02.02</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531</v>
      </c>
      <c r="C21" s="330"/>
      <c r="D21" s="329" t="s">
        <v>533</v>
      </c>
      <c r="E21" s="330"/>
      <c r="F21" s="312" t="s">
        <v>103</v>
      </c>
      <c r="G21" s="314"/>
      <c r="H21" s="314"/>
      <c r="I21" s="313"/>
      <c r="J21" s="327" t="s">
        <v>534</v>
      </c>
      <c r="K21" s="329" t="s">
        <v>535</v>
      </c>
      <c r="L21" s="330"/>
      <c r="M21" s="329" t="s">
        <v>536</v>
      </c>
      <c r="N21" s="330"/>
      <c r="O21" s="329" t="s">
        <v>523</v>
      </c>
      <c r="P21" s="330"/>
      <c r="Q21" s="329" t="s">
        <v>136</v>
      </c>
      <c r="R21" s="330"/>
      <c r="S21" s="327" t="s">
        <v>135</v>
      </c>
      <c r="T21" s="327" t="s">
        <v>537</v>
      </c>
      <c r="U21" s="327" t="s">
        <v>532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105" t="s">
        <v>124</v>
      </c>
      <c r="Y22" s="105" t="s">
        <v>521</v>
      </c>
      <c r="Z22" s="105" t="s">
        <v>123</v>
      </c>
      <c r="AA22" s="105" t="s">
        <v>122</v>
      </c>
    </row>
    <row r="23" spans="1:27" ht="60" customHeight="1" x14ac:dyDescent="0.25">
      <c r="A23" s="328"/>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M_PK2000.01.02.02</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4" t="str">
        <f>'1. паспорт местоположение'!A12:C12</f>
        <v>M_PK2000.01.02.02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5"/>
      <c r="AB16" s="20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5"/>
      <c r="AB17" s="20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5"/>
      <c r="AB18" s="20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M_PK2000.01.02.02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525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M_PK2000.01.02.02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1" t="s">
        <v>375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1"/>
      <c r="AN24" s="121"/>
      <c r="AO24" s="149"/>
      <c r="AP24" s="149"/>
      <c r="AQ24" s="149"/>
      <c r="AR24" s="149"/>
      <c r="AS24" s="127"/>
    </row>
    <row r="25" spans="1:45" ht="12.75" customHeight="1" x14ac:dyDescent="0.25">
      <c r="A25" s="352" t="s">
        <v>374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22"/>
      <c r="AN25" s="355" t="s">
        <v>373</v>
      </c>
      <c r="AO25" s="355"/>
      <c r="AP25" s="355"/>
      <c r="AQ25" s="350"/>
      <c r="AR25" s="350"/>
      <c r="AS25" s="127"/>
    </row>
    <row r="26" spans="1:45" ht="17.25" customHeight="1" x14ac:dyDescent="0.25">
      <c r="A26" s="362" t="s">
        <v>372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22"/>
      <c r="AN26" s="345" t="s">
        <v>371</v>
      </c>
      <c r="AO26" s="346"/>
      <c r="AP26" s="347"/>
      <c r="AQ26" s="348" t="s">
        <v>574</v>
      </c>
      <c r="AR26" s="349"/>
      <c r="AS26" s="127"/>
    </row>
    <row r="27" spans="1:45" ht="17.25" customHeight="1" x14ac:dyDescent="0.25">
      <c r="A27" s="362" t="s">
        <v>370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22"/>
      <c r="AN27" s="345" t="s">
        <v>369</v>
      </c>
      <c r="AO27" s="346"/>
      <c r="AP27" s="347"/>
      <c r="AQ27" s="348" t="s">
        <v>574</v>
      </c>
      <c r="AR27" s="349"/>
      <c r="AS27" s="127"/>
    </row>
    <row r="28" spans="1:45" ht="27.75" customHeight="1" thickBot="1" x14ac:dyDescent="0.3">
      <c r="A28" s="365" t="s">
        <v>368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22"/>
      <c r="AN28" s="369" t="s">
        <v>367</v>
      </c>
      <c r="AO28" s="370"/>
      <c r="AP28" s="371"/>
      <c r="AQ28" s="348" t="s">
        <v>574</v>
      </c>
      <c r="AR28" s="349"/>
      <c r="AS28" s="127"/>
    </row>
    <row r="29" spans="1:45" ht="17.25" customHeight="1" x14ac:dyDescent="0.25">
      <c r="A29" s="356" t="s">
        <v>366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22"/>
      <c r="AN29" s="359"/>
      <c r="AO29" s="360"/>
      <c r="AP29" s="360"/>
      <c r="AQ29" s="348"/>
      <c r="AR29" s="361"/>
      <c r="AS29" s="127"/>
    </row>
    <row r="30" spans="1:45" ht="17.25" customHeight="1" x14ac:dyDescent="0.25">
      <c r="A30" s="362" t="s">
        <v>365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22"/>
      <c r="AS30" s="127"/>
    </row>
    <row r="31" spans="1:45" ht="17.25" customHeight="1" x14ac:dyDescent="0.25">
      <c r="A31" s="362" t="s">
        <v>364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22"/>
      <c r="AN31" s="122"/>
      <c r="AO31" s="148"/>
      <c r="AP31" s="148"/>
      <c r="AQ31" s="148"/>
      <c r="AR31" s="148"/>
      <c r="AS31" s="127"/>
    </row>
    <row r="32" spans="1:45" ht="17.25" customHeight="1" x14ac:dyDescent="0.25">
      <c r="A32" s="362" t="s">
        <v>339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22"/>
      <c r="AN32" s="122"/>
      <c r="AO32" s="122"/>
      <c r="AP32" s="122"/>
      <c r="AQ32" s="122"/>
      <c r="AR32" s="122"/>
      <c r="AS32" s="127"/>
    </row>
    <row r="33" spans="1:45" ht="17.25" customHeight="1" x14ac:dyDescent="0.25">
      <c r="A33" s="362" t="s">
        <v>363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22"/>
      <c r="AN33" s="122"/>
      <c r="AO33" s="122"/>
      <c r="AP33" s="122"/>
      <c r="AQ33" s="122"/>
      <c r="AR33" s="122"/>
      <c r="AS33" s="127"/>
    </row>
    <row r="34" spans="1:45" ht="17.25" customHeight="1" x14ac:dyDescent="0.25">
      <c r="A34" s="362" t="s">
        <v>362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22"/>
      <c r="AN34" s="122"/>
      <c r="AO34" s="122"/>
      <c r="AP34" s="122"/>
      <c r="AQ34" s="122"/>
      <c r="AR34" s="122"/>
      <c r="AS34" s="12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22"/>
      <c r="AN35" s="122"/>
      <c r="AO35" s="122"/>
      <c r="AP35" s="122"/>
      <c r="AQ35" s="122"/>
      <c r="AR35" s="122"/>
      <c r="AS35" s="127"/>
    </row>
    <row r="36" spans="1:45" ht="17.25" customHeight="1" thickBot="1" x14ac:dyDescent="0.3">
      <c r="A36" s="373" t="s">
        <v>327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22"/>
      <c r="AN36" s="122"/>
      <c r="AO36" s="122"/>
      <c r="AP36" s="122"/>
      <c r="AQ36" s="122"/>
      <c r="AR36" s="122"/>
      <c r="AS36" s="12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22"/>
      <c r="AN37" s="122"/>
      <c r="AO37" s="122"/>
      <c r="AP37" s="122"/>
      <c r="AQ37" s="122"/>
      <c r="AR37" s="122"/>
      <c r="AS37" s="127"/>
    </row>
    <row r="38" spans="1:45" ht="17.25" customHeight="1" x14ac:dyDescent="0.25">
      <c r="A38" s="362" t="s">
        <v>361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22"/>
      <c r="AN38" s="122"/>
      <c r="AO38" s="122"/>
      <c r="AP38" s="122"/>
      <c r="AQ38" s="122"/>
      <c r="AR38" s="122"/>
      <c r="AS38" s="127"/>
    </row>
    <row r="39" spans="1:45" ht="17.25" customHeight="1" thickBot="1" x14ac:dyDescent="0.3">
      <c r="A39" s="373" t="s">
        <v>360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22"/>
      <c r="AN39" s="122"/>
      <c r="AO39" s="122"/>
      <c r="AP39" s="122"/>
      <c r="AQ39" s="122"/>
      <c r="AR39" s="122"/>
      <c r="AS39" s="127"/>
    </row>
    <row r="40" spans="1:45" ht="17.25" customHeight="1" x14ac:dyDescent="0.25">
      <c r="A40" s="352" t="s">
        <v>359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22"/>
      <c r="AN40" s="122"/>
      <c r="AO40" s="122"/>
      <c r="AP40" s="122"/>
      <c r="AQ40" s="122"/>
      <c r="AR40" s="122"/>
      <c r="AS40" s="127"/>
    </row>
    <row r="41" spans="1:45" ht="17.25" customHeight="1" x14ac:dyDescent="0.25">
      <c r="A41" s="362" t="s">
        <v>358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22"/>
      <c r="AN41" s="122"/>
      <c r="AO41" s="122"/>
      <c r="AP41" s="122"/>
      <c r="AQ41" s="122"/>
      <c r="AR41" s="122"/>
      <c r="AS41" s="127"/>
    </row>
    <row r="42" spans="1:45" ht="17.25" customHeight="1" x14ac:dyDescent="0.25">
      <c r="A42" s="362" t="s">
        <v>357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22"/>
      <c r="AN42" s="122"/>
      <c r="AO42" s="122"/>
      <c r="AP42" s="122"/>
      <c r="AQ42" s="122"/>
      <c r="AR42" s="122"/>
      <c r="AS42" s="127"/>
    </row>
    <row r="43" spans="1:45" ht="17.25" customHeight="1" x14ac:dyDescent="0.25">
      <c r="A43" s="362" t="s">
        <v>356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22"/>
      <c r="AN43" s="122"/>
      <c r="AO43" s="122"/>
      <c r="AP43" s="122"/>
      <c r="AQ43" s="122"/>
      <c r="AR43" s="122"/>
      <c r="AS43" s="127"/>
    </row>
    <row r="44" spans="1:45" ht="17.25" customHeight="1" x14ac:dyDescent="0.25">
      <c r="A44" s="362" t="s">
        <v>355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22"/>
      <c r="AN44" s="122"/>
      <c r="AO44" s="122"/>
      <c r="AP44" s="122"/>
      <c r="AQ44" s="122"/>
      <c r="AR44" s="122"/>
      <c r="AS44" s="127"/>
    </row>
    <row r="45" spans="1:45" ht="17.25" customHeight="1" x14ac:dyDescent="0.25">
      <c r="A45" s="362" t="s">
        <v>354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22"/>
      <c r="AN45" s="122"/>
      <c r="AO45" s="122"/>
      <c r="AP45" s="122"/>
      <c r="AQ45" s="122"/>
      <c r="AR45" s="122"/>
      <c r="AS45" s="127"/>
    </row>
    <row r="46" spans="1:45" ht="17.25" customHeight="1" thickBot="1" x14ac:dyDescent="0.3">
      <c r="A46" s="375" t="s">
        <v>353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22"/>
      <c r="AN46" s="122"/>
      <c r="AO46" s="122"/>
      <c r="AP46" s="122"/>
      <c r="AQ46" s="122"/>
      <c r="AR46" s="122"/>
      <c r="AS46" s="127"/>
    </row>
    <row r="47" spans="1:45" ht="24" customHeight="1" x14ac:dyDescent="0.25">
      <c r="A47" s="378" t="s">
        <v>352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333</v>
      </c>
      <c r="AN47" s="381"/>
      <c r="AO47" s="135" t="s">
        <v>332</v>
      </c>
      <c r="AP47" s="135" t="s">
        <v>331</v>
      </c>
      <c r="AQ47" s="127"/>
    </row>
    <row r="48" spans="1:45" ht="12" customHeight="1" x14ac:dyDescent="0.25">
      <c r="A48" s="362" t="s">
        <v>351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9"/>
      <c r="AP48" s="139"/>
      <c r="AQ48" s="127"/>
    </row>
    <row r="49" spans="1:43" ht="12" customHeight="1" x14ac:dyDescent="0.25">
      <c r="A49" s="362" t="s">
        <v>350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9"/>
      <c r="AP49" s="139"/>
      <c r="AQ49" s="127"/>
    </row>
    <row r="50" spans="1:43" ht="12" customHeight="1" thickBot="1" x14ac:dyDescent="0.3">
      <c r="A50" s="373" t="s">
        <v>349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2" t="s">
        <v>348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333</v>
      </c>
      <c r="AN52" s="381"/>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43"/>
      <c r="AP53" s="143"/>
      <c r="AQ53" s="127"/>
    </row>
    <row r="54" spans="1:43" ht="12" customHeight="1" x14ac:dyDescent="0.25">
      <c r="A54" s="362" t="s">
        <v>346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9"/>
      <c r="AP54" s="139"/>
      <c r="AQ54" s="127"/>
    </row>
    <row r="55" spans="1:43" ht="12" customHeight="1" x14ac:dyDescent="0.25">
      <c r="A55" s="362" t="s">
        <v>345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9"/>
      <c r="AP55" s="139"/>
      <c r="AQ55" s="127"/>
    </row>
    <row r="56" spans="1:43" ht="12" customHeight="1" thickBot="1" x14ac:dyDescent="0.3">
      <c r="A56" s="373" t="s">
        <v>344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2" t="s">
        <v>343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333</v>
      </c>
      <c r="AN58" s="381"/>
      <c r="AO58" s="135" t="s">
        <v>332</v>
      </c>
      <c r="AP58" s="135" t="s">
        <v>331</v>
      </c>
      <c r="AQ58" s="127"/>
    </row>
    <row r="59" spans="1:43" ht="12.75" customHeight="1" x14ac:dyDescent="0.25">
      <c r="A59" s="386" t="s">
        <v>342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41"/>
      <c r="AP59" s="141"/>
      <c r="AQ59" s="133"/>
    </row>
    <row r="60" spans="1:43" ht="12" customHeight="1" x14ac:dyDescent="0.25">
      <c r="A60" s="362" t="s">
        <v>341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9"/>
      <c r="AP60" s="139"/>
      <c r="AQ60" s="127"/>
    </row>
    <row r="61" spans="1:43" ht="12" customHeight="1" x14ac:dyDescent="0.25">
      <c r="A61" s="362" t="s">
        <v>340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9"/>
      <c r="AP61" s="139"/>
      <c r="AQ61" s="127"/>
    </row>
    <row r="62" spans="1:43" ht="12" customHeight="1" x14ac:dyDescent="0.25">
      <c r="A62" s="362" t="s">
        <v>339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9"/>
      <c r="AP62" s="139"/>
      <c r="AQ62" s="12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9"/>
      <c r="AP63" s="139"/>
      <c r="AQ63" s="12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9"/>
      <c r="AP64" s="139"/>
      <c r="AQ64" s="127"/>
    </row>
    <row r="65" spans="1:43" ht="12" customHeight="1" x14ac:dyDescent="0.25">
      <c r="A65" s="362" t="s">
        <v>338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9"/>
      <c r="AP65" s="139"/>
      <c r="AQ65" s="127"/>
    </row>
    <row r="66" spans="1:43" ht="27.75" customHeight="1" x14ac:dyDescent="0.25">
      <c r="A66" s="389" t="s">
        <v>337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40"/>
      <c r="AP66" s="140"/>
      <c r="AQ66" s="133"/>
    </row>
    <row r="67" spans="1:43" ht="11.25" customHeight="1" x14ac:dyDescent="0.25">
      <c r="A67" s="362" t="s">
        <v>329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9"/>
      <c r="AP67" s="139"/>
      <c r="AQ67" s="127"/>
    </row>
    <row r="68" spans="1:43" ht="25.5" customHeight="1" x14ac:dyDescent="0.25">
      <c r="A68" s="389" t="s">
        <v>330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40"/>
      <c r="AP68" s="140"/>
      <c r="AQ68" s="133"/>
    </row>
    <row r="69" spans="1:43" ht="12" customHeight="1" x14ac:dyDescent="0.25">
      <c r="A69" s="362" t="s">
        <v>328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9"/>
      <c r="AP69" s="139"/>
      <c r="AQ69" s="127"/>
    </row>
    <row r="70" spans="1:43" ht="12.75" customHeight="1" x14ac:dyDescent="0.25">
      <c r="A70" s="393" t="s">
        <v>336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40"/>
      <c r="AP70" s="140"/>
      <c r="AQ70" s="133"/>
    </row>
    <row r="71" spans="1:43" ht="12" customHeight="1" x14ac:dyDescent="0.25">
      <c r="A71" s="362" t="s">
        <v>327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9"/>
      <c r="AP71" s="139"/>
      <c r="AQ71" s="127"/>
    </row>
    <row r="72" spans="1:43" ht="12.75" customHeight="1" thickBot="1" x14ac:dyDescent="0.3">
      <c r="A72" s="395" t="s">
        <v>335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2" t="s">
        <v>334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333</v>
      </c>
      <c r="AN74" s="381"/>
      <c r="AO74" s="135" t="s">
        <v>332</v>
      </c>
      <c r="AP74" s="135" t="s">
        <v>331</v>
      </c>
      <c r="AQ74" s="127"/>
    </row>
    <row r="75" spans="1:43" ht="25.5" customHeight="1" x14ac:dyDescent="0.25">
      <c r="A75" s="389" t="s">
        <v>330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31"/>
      <c r="AP75" s="131"/>
      <c r="AQ75" s="133"/>
    </row>
    <row r="76" spans="1:43" ht="12" customHeight="1" x14ac:dyDescent="0.25">
      <c r="A76" s="362" t="s">
        <v>329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34"/>
      <c r="AP76" s="134"/>
      <c r="AQ76" s="127"/>
    </row>
    <row r="77" spans="1:43" ht="12" customHeight="1" x14ac:dyDescent="0.25">
      <c r="A77" s="362" t="s">
        <v>328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34"/>
      <c r="AP77" s="134"/>
      <c r="AQ77" s="127"/>
    </row>
    <row r="78" spans="1:43" ht="12" customHeight="1" x14ac:dyDescent="0.25">
      <c r="A78" s="362" t="s">
        <v>327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34"/>
      <c r="AP78" s="134"/>
      <c r="AQ78" s="127"/>
    </row>
    <row r="79" spans="1:43" ht="12" customHeight="1" x14ac:dyDescent="0.25">
      <c r="A79" s="362" t="s">
        <v>326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34"/>
      <c r="AP79" s="134"/>
      <c r="AQ79" s="127"/>
    </row>
    <row r="80" spans="1:43" ht="12" customHeight="1" x14ac:dyDescent="0.25">
      <c r="A80" s="362" t="s">
        <v>325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34"/>
      <c r="AP80" s="134"/>
      <c r="AQ80" s="127"/>
    </row>
    <row r="81" spans="1:45" ht="12.75" customHeight="1" x14ac:dyDescent="0.25">
      <c r="A81" s="362" t="s">
        <v>324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34"/>
      <c r="AP81" s="134"/>
      <c r="AQ81" s="127"/>
    </row>
    <row r="82" spans="1:45" ht="12.75" customHeight="1" x14ac:dyDescent="0.25">
      <c r="A82" s="362" t="s">
        <v>323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34"/>
      <c r="AP82" s="134"/>
      <c r="AQ82" s="127"/>
    </row>
    <row r="83" spans="1:45" ht="12" customHeight="1" x14ac:dyDescent="0.25">
      <c r="A83" s="393" t="s">
        <v>322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31"/>
      <c r="AP83" s="131"/>
      <c r="AQ83" s="133"/>
    </row>
    <row r="84" spans="1:45" ht="12" customHeight="1" x14ac:dyDescent="0.25">
      <c r="A84" s="393" t="s">
        <v>321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31"/>
      <c r="AP84" s="131"/>
      <c r="AQ84" s="133"/>
    </row>
    <row r="85" spans="1:45" ht="12" customHeight="1" x14ac:dyDescent="0.25">
      <c r="A85" s="362" t="s">
        <v>320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34"/>
      <c r="AP85" s="134"/>
      <c r="AQ85" s="121"/>
    </row>
    <row r="86" spans="1:45" ht="27.75" customHeight="1" x14ac:dyDescent="0.25">
      <c r="A86" s="389" t="s">
        <v>319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31"/>
      <c r="AP86" s="131"/>
      <c r="AQ86" s="133"/>
    </row>
    <row r="87" spans="1:45" x14ac:dyDescent="0.25">
      <c r="A87" s="389" t="s">
        <v>318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31"/>
      <c r="AP87" s="131"/>
      <c r="AQ87" s="133"/>
    </row>
    <row r="88" spans="1:45" ht="14.25" customHeight="1" x14ac:dyDescent="0.25">
      <c r="A88" s="405" t="s">
        <v>317</v>
      </c>
      <c r="B88" s="406"/>
      <c r="C88" s="406"/>
      <c r="D88" s="4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8"/>
      <c r="AL88" s="409"/>
      <c r="AM88" s="410"/>
      <c r="AN88" s="411"/>
      <c r="AO88" s="131"/>
      <c r="AP88" s="131"/>
      <c r="AQ88" s="133"/>
    </row>
    <row r="89" spans="1:45" x14ac:dyDescent="0.25">
      <c r="A89" s="405" t="s">
        <v>316</v>
      </c>
      <c r="B89" s="406"/>
      <c r="C89" s="406"/>
      <c r="D89" s="4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8"/>
      <c r="AL89" s="409"/>
      <c r="AM89" s="410"/>
      <c r="AN89" s="411"/>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1"/>
      <c r="AL90" s="402"/>
      <c r="AM90" s="403"/>
      <c r="AN90" s="4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B42" sqref="B4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M_PK2000.01.02.02</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12" t="s">
        <v>527</v>
      </c>
      <c r="B19" s="412"/>
      <c r="C19" s="412"/>
      <c r="D19" s="412"/>
      <c r="E19" s="412"/>
      <c r="F19" s="412"/>
      <c r="G19" s="412"/>
      <c r="H19" s="412"/>
      <c r="I19" s="412"/>
      <c r="J19" s="412"/>
      <c r="K19" s="412"/>
      <c r="L19" s="412"/>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44562</v>
      </c>
      <c r="H40" s="229">
        <v>44926</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12" sqref="A12:AG1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710937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4" t="str">
        <f>'[3]1.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8" t="str">
        <f>'1. паспорт местоположение'!A12:C12</f>
        <v>M_PK2000.01.02.02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4"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0" t="s">
        <v>528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1" t="s">
        <v>203</v>
      </c>
      <c r="B20" s="431" t="s">
        <v>202</v>
      </c>
      <c r="C20" s="413" t="s">
        <v>201</v>
      </c>
      <c r="D20" s="413"/>
      <c r="E20" s="433" t="s">
        <v>200</v>
      </c>
      <c r="F20" s="433"/>
      <c r="G20" s="431" t="s">
        <v>588</v>
      </c>
      <c r="H20" s="427" t="s">
        <v>582</v>
      </c>
      <c r="I20" s="428"/>
      <c r="J20" s="428"/>
      <c r="K20" s="428"/>
      <c r="L20" s="427" t="s">
        <v>583</v>
      </c>
      <c r="M20" s="428"/>
      <c r="N20" s="428"/>
      <c r="O20" s="428"/>
      <c r="P20" s="427" t="s">
        <v>584</v>
      </c>
      <c r="Q20" s="428"/>
      <c r="R20" s="428"/>
      <c r="S20" s="428"/>
      <c r="T20" s="427" t="s">
        <v>585</v>
      </c>
      <c r="U20" s="428"/>
      <c r="V20" s="428"/>
      <c r="W20" s="428"/>
      <c r="X20" s="427" t="s">
        <v>589</v>
      </c>
      <c r="Y20" s="428"/>
      <c r="Z20" s="428"/>
      <c r="AA20" s="428"/>
      <c r="AB20" s="427" t="s">
        <v>590</v>
      </c>
      <c r="AC20" s="428"/>
      <c r="AD20" s="428"/>
      <c r="AE20" s="428"/>
      <c r="AF20" s="434" t="s">
        <v>199</v>
      </c>
      <c r="AG20" s="435"/>
      <c r="AH20" s="277"/>
      <c r="AI20" s="277"/>
      <c r="AJ20" s="277"/>
    </row>
    <row r="21" spans="1:36" ht="99.75" customHeight="1" x14ac:dyDescent="0.25">
      <c r="A21" s="432"/>
      <c r="B21" s="432"/>
      <c r="C21" s="413"/>
      <c r="D21" s="413"/>
      <c r="E21" s="433"/>
      <c r="F21" s="433"/>
      <c r="G21" s="432"/>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6"/>
      <c r="AG21" s="437"/>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1.6763499959999999</v>
      </c>
      <c r="E24" s="283">
        <v>0</v>
      </c>
      <c r="F24" s="283">
        <v>0</v>
      </c>
      <c r="G24" s="283">
        <v>0</v>
      </c>
      <c r="H24" s="283">
        <v>0</v>
      </c>
      <c r="I24" s="283">
        <v>0</v>
      </c>
      <c r="J24" s="284">
        <f>D24</f>
        <v>1.6763499959999999</v>
      </c>
      <c r="K24" s="283">
        <v>0</v>
      </c>
      <c r="L24" s="283">
        <v>0</v>
      </c>
      <c r="M24" s="283">
        <v>0</v>
      </c>
      <c r="N24" s="283">
        <v>0</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1.6763499959999999</v>
      </c>
    </row>
    <row r="25" spans="1:36" ht="24" customHeight="1" x14ac:dyDescent="0.25">
      <c r="A25" s="286" t="s">
        <v>192</v>
      </c>
      <c r="B25" s="287" t="s">
        <v>191</v>
      </c>
      <c r="C25" s="283">
        <v>0</v>
      </c>
      <c r="D25" s="283">
        <v>0</v>
      </c>
      <c r="E25" s="283">
        <v>0</v>
      </c>
      <c r="F25" s="283">
        <v>0</v>
      </c>
      <c r="G25" s="283">
        <v>0</v>
      </c>
      <c r="H25" s="283">
        <v>0</v>
      </c>
      <c r="I25" s="283">
        <v>0</v>
      </c>
      <c r="J25" s="284">
        <f t="shared" ref="J25:J55" si="0">D25</f>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4">
        <f t="shared" si="0"/>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1.3969583299999999</v>
      </c>
      <c r="E27" s="283">
        <v>0</v>
      </c>
      <c r="F27" s="283">
        <v>0</v>
      </c>
      <c r="G27" s="283">
        <v>0</v>
      </c>
      <c r="H27" s="283">
        <v>0</v>
      </c>
      <c r="I27" s="283">
        <v>0</v>
      </c>
      <c r="J27" s="284">
        <f t="shared" si="0"/>
        <v>1.3969583299999999</v>
      </c>
      <c r="K27" s="283">
        <v>0</v>
      </c>
      <c r="L27" s="283">
        <v>0</v>
      </c>
      <c r="M27" s="283">
        <v>0</v>
      </c>
      <c r="N27" s="283">
        <v>0</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1.3969583299999999</v>
      </c>
    </row>
    <row r="28" spans="1:36" x14ac:dyDescent="0.25">
      <c r="A28" s="286" t="s">
        <v>187</v>
      </c>
      <c r="B28" s="287" t="s">
        <v>186</v>
      </c>
      <c r="C28" s="283">
        <v>0</v>
      </c>
      <c r="D28" s="283">
        <v>0</v>
      </c>
      <c r="E28" s="283">
        <v>0</v>
      </c>
      <c r="F28" s="283">
        <v>0</v>
      </c>
      <c r="G28" s="283">
        <v>0</v>
      </c>
      <c r="H28" s="283">
        <v>0</v>
      </c>
      <c r="I28" s="283">
        <v>0</v>
      </c>
      <c r="J28" s="284">
        <f t="shared" si="0"/>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0.27939166599999998</v>
      </c>
      <c r="E29" s="283">
        <v>0</v>
      </c>
      <c r="F29" s="283">
        <v>0</v>
      </c>
      <c r="G29" s="283">
        <v>0</v>
      </c>
      <c r="H29" s="283">
        <v>0</v>
      </c>
      <c r="I29" s="283">
        <v>0</v>
      </c>
      <c r="J29" s="284">
        <f t="shared" si="0"/>
        <v>0.27939166599999998</v>
      </c>
      <c r="K29" s="283">
        <v>0</v>
      </c>
      <c r="L29" s="283">
        <v>0</v>
      </c>
      <c r="M29" s="283">
        <v>0</v>
      </c>
      <c r="N29" s="283">
        <v>0</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0.27939166599999998</v>
      </c>
    </row>
    <row r="30" spans="1:36" ht="47.25" x14ac:dyDescent="0.25">
      <c r="A30" s="281" t="s">
        <v>64</v>
      </c>
      <c r="B30" s="282" t="s">
        <v>183</v>
      </c>
      <c r="C30" s="283">
        <v>0</v>
      </c>
      <c r="D30" s="283">
        <f>D31+D32+D33+D34</f>
        <v>1.3969583299999999</v>
      </c>
      <c r="E30" s="283">
        <v>0</v>
      </c>
      <c r="F30" s="283">
        <v>0</v>
      </c>
      <c r="G30" s="283">
        <v>0</v>
      </c>
      <c r="H30" s="283">
        <v>0</v>
      </c>
      <c r="I30" s="283">
        <v>0</v>
      </c>
      <c r="J30" s="284">
        <f t="shared" si="0"/>
        <v>1.3969583299999999</v>
      </c>
      <c r="K30" s="283">
        <v>0</v>
      </c>
      <c r="L30" s="283">
        <v>0</v>
      </c>
      <c r="M30" s="283">
        <v>0</v>
      </c>
      <c r="N30" s="283">
        <v>0</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1.3969583299999999</v>
      </c>
    </row>
    <row r="31" spans="1:36" x14ac:dyDescent="0.25">
      <c r="A31" s="281" t="s">
        <v>182</v>
      </c>
      <c r="B31" s="287" t="s">
        <v>181</v>
      </c>
      <c r="C31" s="283">
        <v>0</v>
      </c>
      <c r="D31" s="283">
        <v>0</v>
      </c>
      <c r="E31" s="283">
        <v>0</v>
      </c>
      <c r="F31" s="283">
        <v>0</v>
      </c>
      <c r="G31" s="283">
        <v>0</v>
      </c>
      <c r="H31" s="283">
        <v>0</v>
      </c>
      <c r="I31" s="283">
        <v>0</v>
      </c>
      <c r="J31" s="284">
        <f t="shared" si="0"/>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4">
        <f t="shared" si="0"/>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1.3969583299999999</v>
      </c>
      <c r="E33" s="283">
        <v>0</v>
      </c>
      <c r="F33" s="283">
        <v>0</v>
      </c>
      <c r="G33" s="283">
        <v>0</v>
      </c>
      <c r="H33" s="283">
        <v>0</v>
      </c>
      <c r="I33" s="283">
        <v>0</v>
      </c>
      <c r="J33" s="284">
        <f t="shared" si="0"/>
        <v>1.3969583299999999</v>
      </c>
      <c r="K33" s="283">
        <v>0</v>
      </c>
      <c r="L33" s="283">
        <v>0</v>
      </c>
      <c r="M33" s="283">
        <v>0</v>
      </c>
      <c r="N33" s="283">
        <v>0</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1.3969583299999999</v>
      </c>
    </row>
    <row r="34" spans="1:33" x14ac:dyDescent="0.25">
      <c r="A34" s="281" t="s">
        <v>176</v>
      </c>
      <c r="B34" s="287" t="s">
        <v>175</v>
      </c>
      <c r="C34" s="283">
        <v>0</v>
      </c>
      <c r="D34" s="283">
        <v>0</v>
      </c>
      <c r="E34" s="283">
        <v>0</v>
      </c>
      <c r="F34" s="283">
        <v>0</v>
      </c>
      <c r="G34" s="283">
        <v>0</v>
      </c>
      <c r="H34" s="283">
        <v>0</v>
      </c>
      <c r="I34" s="283">
        <v>0</v>
      </c>
      <c r="J34" s="284">
        <f t="shared" si="0"/>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4">
        <f t="shared" si="0"/>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4">
        <f t="shared" si="0"/>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4">
        <f t="shared" si="0"/>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4">
        <f t="shared" si="0"/>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4">
        <f t="shared" si="0"/>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4">
        <f t="shared" si="0"/>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4">
        <f t="shared" si="0"/>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4">
        <f t="shared" si="0"/>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4">
        <f t="shared" si="0"/>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4">
        <f t="shared" si="0"/>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4">
        <f t="shared" si="0"/>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4">
        <f t="shared" si="0"/>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4">
        <f t="shared" si="0"/>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4">
        <f t="shared" si="0"/>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4">
        <f t="shared" si="0"/>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4">
        <f t="shared" si="0"/>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1.3969583299999999</v>
      </c>
      <c r="E51" s="283">
        <v>0</v>
      </c>
      <c r="F51" s="283">
        <v>0</v>
      </c>
      <c r="G51" s="283">
        <v>0</v>
      </c>
      <c r="H51" s="283">
        <v>0</v>
      </c>
      <c r="I51" s="283">
        <v>0</v>
      </c>
      <c r="J51" s="284">
        <f t="shared" si="0"/>
        <v>1.3969583299999999</v>
      </c>
      <c r="K51" s="283">
        <v>0</v>
      </c>
      <c r="L51" s="283">
        <v>0</v>
      </c>
      <c r="M51" s="283">
        <v>0</v>
      </c>
      <c r="N51" s="283">
        <v>0</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1.3969583299999999</v>
      </c>
    </row>
    <row r="52" spans="1:33" x14ac:dyDescent="0.25">
      <c r="A52" s="286" t="s">
        <v>149</v>
      </c>
      <c r="B52" s="287" t="s">
        <v>148</v>
      </c>
      <c r="C52" s="283">
        <v>0</v>
      </c>
      <c r="D52" s="283">
        <f>D30</f>
        <v>1.3969583299999999</v>
      </c>
      <c r="E52" s="283">
        <v>0</v>
      </c>
      <c r="F52" s="283">
        <v>0</v>
      </c>
      <c r="G52" s="283">
        <v>0</v>
      </c>
      <c r="H52" s="283">
        <v>0</v>
      </c>
      <c r="I52" s="283">
        <v>0</v>
      </c>
      <c r="J52" s="284">
        <f t="shared" si="0"/>
        <v>1.3969583299999999</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1.3969583299999999</v>
      </c>
    </row>
    <row r="53" spans="1:33" x14ac:dyDescent="0.25">
      <c r="A53" s="286" t="s">
        <v>147</v>
      </c>
      <c r="B53" s="287" t="s">
        <v>141</v>
      </c>
      <c r="C53" s="283">
        <v>0</v>
      </c>
      <c r="D53" s="283">
        <v>0</v>
      </c>
      <c r="E53" s="283">
        <v>0</v>
      </c>
      <c r="F53" s="283">
        <v>0</v>
      </c>
      <c r="G53" s="283">
        <v>0</v>
      </c>
      <c r="H53" s="283">
        <v>0</v>
      </c>
      <c r="I53" s="283">
        <v>0</v>
      </c>
      <c r="J53" s="284">
        <f t="shared" si="0"/>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4">
        <f t="shared" si="0"/>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4">
        <f t="shared" si="0"/>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4"/>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1</v>
      </c>
      <c r="E57" s="283">
        <v>0</v>
      </c>
      <c r="F57" s="283">
        <v>0</v>
      </c>
      <c r="G57" s="283">
        <v>0</v>
      </c>
      <c r="H57" s="283">
        <v>0</v>
      </c>
      <c r="I57" s="283">
        <v>0</v>
      </c>
      <c r="J57" s="284"/>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0</v>
      </c>
    </row>
    <row r="58" spans="1:33" ht="36.75" customHeight="1" x14ac:dyDescent="0.25">
      <c r="A58" s="281" t="s">
        <v>59</v>
      </c>
      <c r="B58" s="291" t="s">
        <v>245</v>
      </c>
      <c r="C58" s="283">
        <v>0</v>
      </c>
      <c r="D58" s="283">
        <v>0</v>
      </c>
      <c r="E58" s="283">
        <v>0</v>
      </c>
      <c r="F58" s="283">
        <v>0</v>
      </c>
      <c r="G58" s="283">
        <v>0</v>
      </c>
      <c r="H58" s="283">
        <v>0</v>
      </c>
      <c r="I58" s="283">
        <v>0</v>
      </c>
      <c r="J58" s="284"/>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4"/>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4"/>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4"/>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4"/>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4"/>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4"/>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4"/>
      <c r="C66" s="424"/>
      <c r="D66" s="424"/>
      <c r="E66" s="424"/>
      <c r="F66" s="424"/>
      <c r="G66" s="424"/>
      <c r="H66" s="424"/>
      <c r="I66" s="424"/>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3"/>
      <c r="C68" s="423"/>
      <c r="D68" s="423"/>
      <c r="E68" s="423"/>
      <c r="F68" s="423"/>
      <c r="G68" s="423"/>
      <c r="H68" s="423"/>
      <c r="I68" s="423"/>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4"/>
      <c r="C70" s="424"/>
      <c r="D70" s="424"/>
      <c r="E70" s="424"/>
      <c r="F70" s="424"/>
      <c r="G70" s="424"/>
      <c r="H70" s="424"/>
      <c r="I70" s="424"/>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4"/>
      <c r="C72" s="424"/>
      <c r="D72" s="424"/>
      <c r="E72" s="424"/>
      <c r="F72" s="424"/>
      <c r="G72" s="424"/>
      <c r="H72" s="424"/>
      <c r="I72" s="424"/>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3"/>
      <c r="C73" s="423"/>
      <c r="D73" s="423"/>
      <c r="E73" s="423"/>
      <c r="F73" s="423"/>
      <c r="G73" s="423"/>
      <c r="H73" s="423"/>
      <c r="I73" s="423"/>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4"/>
      <c r="C74" s="424"/>
      <c r="D74" s="424"/>
      <c r="E74" s="424"/>
      <c r="F74" s="424"/>
      <c r="G74" s="424"/>
      <c r="H74" s="424"/>
      <c r="I74" s="424"/>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5"/>
      <c r="C75" s="425"/>
      <c r="D75" s="425"/>
      <c r="E75" s="425"/>
      <c r="F75" s="425"/>
      <c r="G75" s="425"/>
      <c r="H75" s="425"/>
      <c r="I75" s="425"/>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6"/>
      <c r="C77" s="426"/>
      <c r="D77" s="426"/>
      <c r="E77" s="426"/>
      <c r="F77" s="426"/>
      <c r="G77" s="426"/>
      <c r="H77" s="426"/>
      <c r="I77" s="426"/>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M_PK2000.01.02.02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9" t="s">
        <v>541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40" t="s">
        <v>53</v>
      </c>
      <c r="B22" s="443" t="s">
        <v>25</v>
      </c>
      <c r="C22" s="440" t="s">
        <v>52</v>
      </c>
      <c r="D22" s="440" t="s">
        <v>51</v>
      </c>
      <c r="E22" s="446" t="s">
        <v>552</v>
      </c>
      <c r="F22" s="447"/>
      <c r="G22" s="447"/>
      <c r="H22" s="447"/>
      <c r="I22" s="447"/>
      <c r="J22" s="447"/>
      <c r="K22" s="447"/>
      <c r="L22" s="448"/>
      <c r="M22" s="440" t="s">
        <v>50</v>
      </c>
      <c r="N22" s="440" t="s">
        <v>49</v>
      </c>
      <c r="O22" s="440" t="s">
        <v>48</v>
      </c>
      <c r="P22" s="449" t="s">
        <v>275</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4" customFormat="1" ht="64.5" customHeight="1" x14ac:dyDescent="0.25">
      <c r="A23" s="441"/>
      <c r="B23" s="444"/>
      <c r="C23" s="441"/>
      <c r="D23" s="441"/>
      <c r="E23" s="455" t="s">
        <v>24</v>
      </c>
      <c r="F23" s="457" t="s">
        <v>141</v>
      </c>
      <c r="G23" s="457" t="s">
        <v>140</v>
      </c>
      <c r="H23" s="457" t="s">
        <v>139</v>
      </c>
      <c r="I23" s="461" t="s">
        <v>462</v>
      </c>
      <c r="J23" s="461" t="s">
        <v>463</v>
      </c>
      <c r="K23" s="461" t="s">
        <v>464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4"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3" t="s">
        <v>14</v>
      </c>
      <c r="AG24" s="183" t="s">
        <v>13</v>
      </c>
      <c r="AH24" s="184" t="s">
        <v>3</v>
      </c>
      <c r="AI24" s="184" t="s">
        <v>12</v>
      </c>
      <c r="AJ24" s="442"/>
      <c r="AK24" s="442"/>
      <c r="AL24" s="442"/>
      <c r="AM24" s="442"/>
      <c r="AN24" s="442"/>
      <c r="AO24" s="442"/>
      <c r="AP24" s="442"/>
      <c r="AQ24" s="452"/>
      <c r="AR24" s="449"/>
      <c r="AS24" s="449"/>
      <c r="AT24" s="449"/>
      <c r="AU24" s="449"/>
      <c r="AV24" s="45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4" t="str">
        <f>'1. паспорт местоположение'!A5:C5</f>
        <v>Год раскрытия информации: 2022 год</v>
      </c>
      <c r="B5" s="464"/>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4" t="str">
        <f>'1. паспорт местоположение'!A9:C9</f>
        <v>АО "Россети Тюмень"</v>
      </c>
      <c r="B9" s="304"/>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4" t="str">
        <f>'1. паспорт местоположение'!A12:C12</f>
        <v>M_PK2000.01.02.02</v>
      </c>
      <c r="B12" s="304"/>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(Автомобиль ОВБ ГАЗ-27057 ГРУЗОВОЙ ФУРГОН ЦЕЛЬНОМЕТАЛЛИЧЕСКИЙ (7 МЕСТ))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3">
        <v>1.6759999999999999</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593</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2022-04-14T03:50:20Z</dcterms:modified>
</cp:coreProperties>
</file>